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E91" i="1"/>
  <c r="D91" i="1"/>
  <c r="C91" i="1"/>
  <c r="C110" i="1"/>
</calcChain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<sst xmlns="http://schemas.openxmlformats.org/spreadsheetml/2006/main" count="939" uniqueCount="555">
  <si>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</si>
  <si>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</si>
  <si>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Надым</t>
  </si>
  <si>
    <t>ОКТМО: 71916151,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</si>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</sst>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32736</v>
      </c>
      <c r="D11" s="3">
        <v>29546</v>
      </c>
      <c r="E11" s="3">
        <v>28809</v>
      </c>
      <c r="F11" s="3">
        <v>762</v>
      </c>
      <c r="G11" s="3">
        <v>1819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</v>
      </c>
      <c r="D13" s="3">
        <v>48</v>
      </c>
      <c r="E13" s="3">
        <v>48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s="13" customFormat="1" x14ac:dyDescent="0.25">
      <c r="A15" s="14" t="s">
        <v>21</v>
      </c>
      <c r="B15" s="15" t="s">
        <v>22</v>
      </c>
      <c r="C15" s="16" t="s">
        <v>554</v>
      </c>
      <c r="D15" s="16" t="s">
        <v>554</v>
      </c>
      <c r="E15" s="16" t="s">
        <v>554</v>
      </c>
      <c r="F15" s="16">
        <v>0</v>
      </c>
      <c r="G15" s="16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362</v>
      </c>
      <c r="D21" s="3">
        <v>362</v>
      </c>
      <c r="E21" s="3">
        <v>362</v>
      </c>
      <c r="F21" s="3">
        <v>0</v>
      </c>
      <c r="G21" s="3">
        <v>18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115</v>
      </c>
      <c r="D30" s="16">
        <v>112</v>
      </c>
      <c r="E30" s="16">
        <v>111</v>
      </c>
      <c r="F30" s="16" t="s">
        <v>554</v>
      </c>
      <c r="G30" s="16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s="13" customFormat="1" x14ac:dyDescent="0.25">
      <c r="A44" s="14" t="s">
        <v>79</v>
      </c>
      <c r="B44" s="15" t="s">
        <v>80</v>
      </c>
      <c r="C44" s="16" t="s">
        <v>554</v>
      </c>
      <c r="D44" s="16" t="s">
        <v>554</v>
      </c>
      <c r="E44" s="16" t="s">
        <v>554</v>
      </c>
      <c r="F44" s="16">
        <v>0</v>
      </c>
      <c r="G44" s="16">
        <v>0</v>
      </c>
    </row>
    <row r="45" spans="1:12" x14ac:dyDescent="0.25">
      <c r="A45" s="1" t="s">
        <v>81</v>
      </c>
      <c r="B45" s="5" t="s">
        <v>82</v>
      </c>
      <c r="C45" s="3">
        <v>26172</v>
      </c>
      <c r="D45" s="3">
        <v>24015</v>
      </c>
      <c r="E45" s="3">
        <v>23351</v>
      </c>
      <c r="F45" s="3">
        <v>681</v>
      </c>
      <c r="G45" s="3">
        <v>1620</v>
      </c>
    </row>
    <row r="46" spans="1:12" x14ac:dyDescent="0.25">
      <c r="A46" s="1" t="s">
        <v>83</v>
      </c>
      <c r="B46" s="5" t="s">
        <v>84</v>
      </c>
      <c r="C46" s="3">
        <v>3</v>
      </c>
      <c r="D46" s="3">
        <v>2</v>
      </c>
      <c r="E46" s="3">
        <v>2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2361</v>
      </c>
      <c r="D47" s="3">
        <v>2217</v>
      </c>
      <c r="E47" s="3">
        <v>2201</v>
      </c>
      <c r="F47" s="3">
        <v>17</v>
      </c>
      <c r="G47" s="3">
        <v>156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19094</v>
      </c>
      <c r="D48" s="3">
        <v>18405</v>
      </c>
      <c r="E48" s="3">
        <v>18179</v>
      </c>
      <c r="F48" s="3">
        <v>229</v>
      </c>
      <c r="G48" s="3">
        <v>1197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12" s="13" customFormat="1" x14ac:dyDescent="0.25">
      <c r="A58" s="14" t="s">
        <v>107</v>
      </c>
      <c r="B58" s="15" t="s">
        <v>108</v>
      </c>
      <c r="C58" s="16" t="s">
        <v>554</v>
      </c>
      <c r="D58" s="16" t="s">
        <v>554</v>
      </c>
      <c r="E58" s="16" t="s">
        <v>554</v>
      </c>
      <c r="F58" s="16" t="s">
        <v>554</v>
      </c>
      <c r="G58" s="16" t="s">
        <v>554</v>
      </c>
    </row>
    <row r="59" spans="1:12" x14ac:dyDescent="0.25">
      <c r="A59" s="1" t="s">
        <v>109</v>
      </c>
      <c r="B59" s="5" t="s">
        <v>110</v>
      </c>
      <c r="C59" s="3">
        <v>7021</v>
      </c>
      <c r="D59" s="3">
        <v>6921</v>
      </c>
      <c r="E59" s="3">
        <v>6876</v>
      </c>
      <c r="F59" s="3">
        <v>45</v>
      </c>
      <c r="G59" s="3">
        <v>463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4</v>
      </c>
    </row>
    <row r="61" spans="1:12" x14ac:dyDescent="0.25">
      <c r="A61" s="1" t="s">
        <v>113</v>
      </c>
      <c r="B61" s="5" t="s">
        <v>114</v>
      </c>
      <c r="C61" s="3">
        <v>110</v>
      </c>
      <c r="D61" s="3">
        <v>110</v>
      </c>
      <c r="E61" s="3">
        <v>108</v>
      </c>
      <c r="F61" s="3">
        <v>2</v>
      </c>
      <c r="G61" s="3">
        <v>8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6</v>
      </c>
    </row>
    <row r="63" spans="1:12" x14ac:dyDescent="0.25">
      <c r="A63" s="1" t="s">
        <v>117</v>
      </c>
      <c r="B63" s="5" t="s">
        <v>118</v>
      </c>
      <c r="C63" s="3">
        <v>129</v>
      </c>
      <c r="D63" s="3">
        <v>129</v>
      </c>
      <c r="E63" s="3">
        <v>122</v>
      </c>
      <c r="F63" s="3">
        <v>7</v>
      </c>
      <c r="G63" s="3">
        <v>7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118</v>
      </c>
      <c r="D64" s="3">
        <v>118</v>
      </c>
      <c r="E64" s="3">
        <v>114</v>
      </c>
      <c r="F64" s="3">
        <v>4</v>
      </c>
      <c r="G64" s="3">
        <v>11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77</v>
      </c>
      <c r="D68" s="3">
        <v>77</v>
      </c>
      <c r="E68" s="3">
        <v>77</v>
      </c>
      <c r="F68" s="3">
        <v>0</v>
      </c>
      <c r="G68" s="3">
        <v>7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4047</v>
      </c>
      <c r="D69" s="3">
        <v>4040</v>
      </c>
      <c r="E69" s="3">
        <v>4002</v>
      </c>
      <c r="F69" s="3">
        <v>38</v>
      </c>
      <c r="G69" s="3">
        <v>285</v>
      </c>
    </row>
    <row r="70" spans="1:12" x14ac:dyDescent="0.25">
      <c r="A70" s="1" t="s">
        <v>131</v>
      </c>
      <c r="B70" s="5" t="s">
        <v>132</v>
      </c>
      <c r="C70" s="3">
        <v>241</v>
      </c>
      <c r="D70" s="3">
        <v>240</v>
      </c>
      <c r="E70" s="3">
        <v>240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4</v>
      </c>
    </row>
    <row r="73" spans="1:12" x14ac:dyDescent="0.25">
      <c r="A73" s="1" t="s">
        <v>137</v>
      </c>
      <c r="B73" s="5" t="s">
        <v>138</v>
      </c>
      <c r="C73" s="3">
        <v>8083</v>
      </c>
      <c r="D73" s="3">
        <v>8001</v>
      </c>
      <c r="E73" s="3">
        <v>7924</v>
      </c>
      <c r="F73" s="3">
        <v>77</v>
      </c>
      <c r="G73" s="3">
        <v>336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285</v>
      </c>
      <c r="D75" s="3">
        <v>285</v>
      </c>
      <c r="E75" s="3">
        <v>285</v>
      </c>
      <c r="F75" s="3">
        <v>0</v>
      </c>
      <c r="G75" s="3">
        <v>20</v>
      </c>
      <c r="H75" s="13"/>
      <c r="I75" s="13"/>
      <c r="J75" s="13"/>
      <c r="K75" s="13"/>
      <c r="L75" s="13"/>
    </row>
    <row r="76" spans="1:12" s="13" customFormat="1" x14ac:dyDescent="0.25">
      <c r="A76" s="14" t="s">
        <v>143</v>
      </c>
      <c r="B76" s="15" t="s">
        <v>144</v>
      </c>
      <c r="C76" s="16" t="s">
        <v>554</v>
      </c>
      <c r="D76" s="16" t="s">
        <v>554</v>
      </c>
      <c r="E76" s="16" t="s">
        <v>554</v>
      </c>
      <c r="F76" s="16">
        <v>0</v>
      </c>
      <c r="G76" s="16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96</v>
      </c>
      <c r="D83" s="3">
        <v>96</v>
      </c>
      <c r="E83" s="3">
        <v>96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6479</v>
      </c>
      <c r="D85" s="3">
        <v>6401</v>
      </c>
      <c r="E85" s="3">
        <v>6359</v>
      </c>
      <c r="F85" s="3">
        <v>43</v>
      </c>
      <c r="G85" s="3">
        <v>375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18510129509.169994</v>
      </c>
      <c r="D91" s="4">
        <f t="shared" ref="D91:E91" si="0">SUM(D93:D165)</f>
        <v>18359885581.709995</v>
      </c>
      <c r="E91" s="4">
        <f t="shared" si="0"/>
        <v>150243927.46000001</v>
      </c>
      <c r="F91" s="10">
        <f>SUM(F93:G165)</f>
        <v>1260697663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285510093.70999998</v>
      </c>
      <c r="D93" s="4">
        <v>285510093.70999998</v>
      </c>
      <c r="E93" s="4">
        <v>0</v>
      </c>
      <c r="F93" s="10">
        <v>74719467.569999993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580725.76000000001</v>
      </c>
      <c r="D101" s="4">
        <v>580725.76000000001</v>
      </c>
      <c r="E101" s="4">
        <v>0</v>
      </c>
      <c r="F101" s="10">
        <v>44982.53</v>
      </c>
      <c r="G101" s="11"/>
    </row>
    <row r="102" spans="1:7" x14ac:dyDescent="0.25">
      <c r="A102" s="1" t="s">
        <v>35</v>
      </c>
      <c r="B102" s="5" t="s">
        <v>179</v>
      </c>
      <c r="C102" s="4">
        <v>45569.72</v>
      </c>
      <c r="D102" s="4">
        <v>45569.72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56071361.810000002</v>
      </c>
      <c r="D110" s="4">
        <v>56071361.810000002</v>
      </c>
      <c r="E110" s="4" t="s">
        <v>554</v>
      </c>
      <c r="F110" s="10">
        <v>2377257.39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14205232345.129999</v>
      </c>
      <c r="D125" s="4">
        <v>14073571920.82</v>
      </c>
      <c r="E125" s="4">
        <v>131660424.31</v>
      </c>
      <c r="F125" s="10">
        <v>934276802.49000001</v>
      </c>
      <c r="G125" s="11"/>
    </row>
    <row r="126" spans="1:7" x14ac:dyDescent="0.25">
      <c r="A126" s="1" t="s">
        <v>83</v>
      </c>
      <c r="B126" s="5" t="s">
        <v>203</v>
      </c>
      <c r="C126" s="4">
        <v>10959130.43</v>
      </c>
      <c r="D126" s="4">
        <v>10959130.43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239844790.28</v>
      </c>
      <c r="D127" s="4">
        <v>238745570.40000001</v>
      </c>
      <c r="E127" s="4">
        <v>1099219.8799999999</v>
      </c>
      <c r="F127" s="10">
        <v>25486848.09</v>
      </c>
      <c r="G127" s="11"/>
    </row>
    <row r="128" spans="1:7" x14ac:dyDescent="0.25">
      <c r="A128" s="1" t="s">
        <v>87</v>
      </c>
      <c r="B128" s="5" t="s">
        <v>205</v>
      </c>
      <c r="C128" s="4">
        <v>2635975699.6100001</v>
      </c>
      <c r="D128" s="4">
        <v>2622238074.8699999</v>
      </c>
      <c r="E128" s="4">
        <v>13737624.74</v>
      </c>
      <c r="F128" s="10">
        <v>161480836.97999999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5488</v>
      </c>
      <c r="D137" s="4">
        <v>5488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207157406.72</v>
      </c>
      <c r="D139" s="4">
        <v>206639083.11000001</v>
      </c>
      <c r="E139" s="4">
        <v>518323.61</v>
      </c>
      <c r="F139" s="10">
        <v>15156650.9</v>
      </c>
      <c r="G139" s="11"/>
    </row>
    <row r="140" spans="1:7" x14ac:dyDescent="0.25">
      <c r="A140" s="1" t="s">
        <v>111</v>
      </c>
      <c r="B140" s="5" t="s">
        <v>217</v>
      </c>
      <c r="C140" s="4">
        <v>26666433.859999999</v>
      </c>
      <c r="D140" s="4">
        <v>26666433.859999999</v>
      </c>
      <c r="E140" s="4">
        <v>0</v>
      </c>
      <c r="F140" s="10">
        <v>1662063</v>
      </c>
      <c r="G140" s="11"/>
    </row>
    <row r="141" spans="1:7" x14ac:dyDescent="0.25">
      <c r="A141" s="1" t="s">
        <v>113</v>
      </c>
      <c r="B141" s="5" t="s">
        <v>218</v>
      </c>
      <c r="C141" s="4">
        <v>10885119.09</v>
      </c>
      <c r="D141" s="4">
        <v>10735403.27</v>
      </c>
      <c r="E141" s="4">
        <v>149715.82</v>
      </c>
      <c r="F141" s="10">
        <v>433233.72</v>
      </c>
      <c r="G141" s="11"/>
    </row>
    <row r="142" spans="1:7" x14ac:dyDescent="0.25">
      <c r="A142" s="1" t="s">
        <v>115</v>
      </c>
      <c r="B142" s="5" t="s">
        <v>219</v>
      </c>
      <c r="C142" s="4">
        <v>536727.12</v>
      </c>
      <c r="D142" s="4">
        <v>536727.12</v>
      </c>
      <c r="E142" s="4">
        <v>0</v>
      </c>
      <c r="F142" s="10">
        <v>46655</v>
      </c>
      <c r="G142" s="11"/>
    </row>
    <row r="143" spans="1:7" x14ac:dyDescent="0.25">
      <c r="A143" s="1" t="s">
        <v>117</v>
      </c>
      <c r="B143" s="5" t="s">
        <v>220</v>
      </c>
      <c r="C143" s="4">
        <v>1717363.55</v>
      </c>
      <c r="D143" s="4">
        <v>1652798.55</v>
      </c>
      <c r="E143" s="4">
        <v>64565</v>
      </c>
      <c r="F143" s="10">
        <v>240874.79</v>
      </c>
      <c r="G143" s="11"/>
    </row>
    <row r="144" spans="1:7" x14ac:dyDescent="0.25">
      <c r="A144" s="1" t="s">
        <v>119</v>
      </c>
      <c r="B144" s="5" t="s">
        <v>221</v>
      </c>
      <c r="C144" s="4">
        <v>1196645.78</v>
      </c>
      <c r="D144" s="4">
        <v>1189715.8</v>
      </c>
      <c r="E144" s="4">
        <v>6929.98</v>
      </c>
      <c r="F144" s="10">
        <v>275158.69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3150612.62</v>
      </c>
      <c r="D148" s="4">
        <v>3150612.62</v>
      </c>
      <c r="E148" s="4">
        <v>0</v>
      </c>
      <c r="F148" s="10">
        <v>725872.61</v>
      </c>
      <c r="G148" s="11"/>
    </row>
    <row r="149" spans="1:7" x14ac:dyDescent="0.25">
      <c r="A149" s="1" t="s">
        <v>129</v>
      </c>
      <c r="B149" s="5" t="s">
        <v>226</v>
      </c>
      <c r="C149" s="4">
        <v>11251314.1</v>
      </c>
      <c r="D149" s="4">
        <v>11229734.859999999</v>
      </c>
      <c r="E149" s="4">
        <v>21579.24</v>
      </c>
      <c r="F149" s="10">
        <v>913162.73</v>
      </c>
      <c r="G149" s="11"/>
    </row>
    <row r="150" spans="1:7" x14ac:dyDescent="0.25">
      <c r="A150" s="1" t="s">
        <v>131</v>
      </c>
      <c r="B150" s="5" t="s">
        <v>227</v>
      </c>
      <c r="C150" s="4">
        <v>3110465</v>
      </c>
      <c r="D150" s="4">
        <v>3110465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58781.1</v>
      </c>
      <c r="D152" s="4">
        <v>58781.1</v>
      </c>
      <c r="E152" s="4">
        <v>0</v>
      </c>
      <c r="F152" s="10">
        <v>10785.2</v>
      </c>
      <c r="G152" s="11"/>
    </row>
    <row r="153" spans="1:7" x14ac:dyDescent="0.25">
      <c r="A153" s="1" t="s">
        <v>137</v>
      </c>
      <c r="B153" s="5" t="s">
        <v>230</v>
      </c>
      <c r="C153" s="4">
        <v>231991718.94</v>
      </c>
      <c r="D153" s="4">
        <v>230873294.75999999</v>
      </c>
      <c r="E153" s="4">
        <v>1118424.18</v>
      </c>
      <c r="F153" s="10">
        <v>10391340.060000001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27088493.129999999</v>
      </c>
      <c r="D155" s="4">
        <v>27088493.129999999</v>
      </c>
      <c r="E155" s="4">
        <v>0</v>
      </c>
      <c r="F155" s="10">
        <v>2552010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2020482</v>
      </c>
      <c r="D158" s="4">
        <v>1875737</v>
      </c>
      <c r="E158" s="4">
        <v>144745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53547</v>
      </c>
      <c r="D159" s="4">
        <v>53547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209790.26</v>
      </c>
      <c r="D163" s="4">
        <v>209790.26</v>
      </c>
      <c r="E163" s="4">
        <v>0</v>
      </c>
      <c r="F163" s="10">
        <v>34174.28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548809404.45000005</v>
      </c>
      <c r="D165" s="4">
        <v>547087028.75</v>
      </c>
      <c r="E165" s="4">
        <v>1722375.7</v>
      </c>
      <c r="F165" s="10">
        <v>29869486.969999999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24476228.239999998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3157362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4852</v>
      </c>
      <c r="F177" s="3">
        <v>4808</v>
      </c>
      <c r="G177" s="4">
        <v>53229389.289999999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128</v>
      </c>
      <c r="F178" s="3">
        <v>126</v>
      </c>
      <c r="G178" s="4">
        <v>719000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4078</v>
      </c>
      <c r="F180" s="3">
        <v>4051</v>
      </c>
      <c r="G180" s="4">
        <v>26214702.949999999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2229</v>
      </c>
      <c r="F181" s="3">
        <v>2214</v>
      </c>
      <c r="G181" s="4">
        <v>13894548.630000001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457</v>
      </c>
      <c r="F182" s="3">
        <v>453</v>
      </c>
      <c r="G182" s="4">
        <v>8621408.5600000005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34</v>
      </c>
      <c r="G183" s="4">
        <v>516000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151</v>
      </c>
      <c r="F184" s="3">
        <v>149</v>
      </c>
      <c r="G184" s="4">
        <v>2078929.15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39</v>
      </c>
      <c r="G185" s="4">
        <v>506800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88</v>
      </c>
      <c r="F192" s="3">
        <v>88</v>
      </c>
      <c r="G192" s="4">
        <v>45721272.43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79</v>
      </c>
      <c r="F193" s="3">
        <v>79</v>
      </c>
      <c r="G193" s="4">
        <v>40058930.939999998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20</v>
      </c>
      <c r="F194" s="3">
        <v>20</v>
      </c>
      <c r="G194" s="4">
        <v>5662341.4900000002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121</v>
      </c>
      <c r="F195" s="3">
        <v>120</v>
      </c>
      <c r="G195" s="4">
        <v>1577900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226500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111</v>
      </c>
      <c r="F197" s="3">
        <v>110</v>
      </c>
      <c r="G197" s="4">
        <v>1351400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11448</v>
      </c>
      <c r="F202" s="3">
        <v>11355</v>
      </c>
      <c r="G202" s="4">
        <f>SUM(G203:G238)</f>
        <v>52791618.810000002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3915</v>
      </c>
      <c r="F226" s="3">
        <v>3908</v>
      </c>
      <c r="G226" s="4">
        <v>10020728.140000001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238</v>
      </c>
      <c r="F227" s="3">
        <v>237</v>
      </c>
      <c r="G227" s="4">
        <v>745370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7953</v>
      </c>
      <c r="F228" s="3">
        <v>7888</v>
      </c>
      <c r="G228" s="4">
        <v>31445293.949999999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31</v>
      </c>
      <c r="F232" s="3">
        <v>31</v>
      </c>
      <c r="G232" s="4">
        <v>310000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256</v>
      </c>
      <c r="F233" s="3">
        <v>256</v>
      </c>
      <c r="G233" s="4">
        <v>10042487.68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 t="s">
        <v>554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227739.04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s="13" customFormat="1" ht="51" x14ac:dyDescent="0.25">
      <c r="A244" s="14" t="s">
        <v>14</v>
      </c>
      <c r="B244" s="15" t="s">
        <v>372</v>
      </c>
      <c r="C244" s="16">
        <v>5</v>
      </c>
      <c r="D244" s="16">
        <v>5</v>
      </c>
      <c r="E244" s="16">
        <v>4</v>
      </c>
      <c r="F244" s="16" t="s">
        <v>554</v>
      </c>
      <c r="G244" s="16">
        <v>0</v>
      </c>
    </row>
    <row r="245" spans="1:7" s="13" customFormat="1" x14ac:dyDescent="0.25">
      <c r="A245" s="14" t="s">
        <v>16</v>
      </c>
      <c r="B245" s="15" t="s">
        <v>5</v>
      </c>
      <c r="C245" s="14"/>
      <c r="D245" s="14"/>
      <c r="E245" s="14"/>
      <c r="F245" s="14"/>
      <c r="G245" s="14"/>
    </row>
    <row r="246" spans="1:7" s="13" customFormat="1" x14ac:dyDescent="0.25">
      <c r="A246" s="14" t="s">
        <v>17</v>
      </c>
      <c r="B246" s="15" t="s">
        <v>373</v>
      </c>
      <c r="C246" s="16">
        <v>5</v>
      </c>
      <c r="D246" s="16">
        <v>5</v>
      </c>
      <c r="E246" s="16">
        <v>4</v>
      </c>
      <c r="F246" s="16" t="s">
        <v>554</v>
      </c>
      <c r="G246" s="16">
        <v>0</v>
      </c>
    </row>
    <row r="247" spans="1:7" s="13" customFormat="1" x14ac:dyDescent="0.25">
      <c r="A247" s="14" t="s">
        <v>19</v>
      </c>
      <c r="B247" s="15" t="s">
        <v>374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680000</v>
      </c>
      <c r="D272" s="4">
        <v>630000</v>
      </c>
      <c r="E272" s="4" t="s">
        <v>554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680000</v>
      </c>
      <c r="D274" s="4">
        <v>630000</v>
      </c>
      <c r="E274" s="4" t="s">
        <v>554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18375662627.73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18207582695.07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2367044549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2365851687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2251155099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627160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418454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1510671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12710381.4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12418696.4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3725662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3725662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3482949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893648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893648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80428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80428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80428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1406436.04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1406436.04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492260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492260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365463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7500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7500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7500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2630727.88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2626727.88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342474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342474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339796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18393353821.049999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18224978203.389999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2371692873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2370500011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2255431235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627160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418454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1510671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2016-07-12T16:12:27Z</dcterms:created>
  <dcterms:modified xsi:type="dcterms:W3CDTF">2018-08-24T11:30:25Z</dcterms:modified>
</cp:coreProperties>
</file>